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2" i="1" l="1"/>
  <c r="R22" i="1"/>
  <c r="Q22" i="1"/>
  <c r="P22" i="1"/>
  <c r="O22" i="1"/>
  <c r="N22" i="1"/>
  <c r="M22" i="1"/>
  <c r="L22" i="1"/>
  <c r="K22" i="1"/>
  <c r="J22" i="1"/>
  <c r="I22" i="1"/>
  <c r="H22" i="1"/>
  <c r="T22" i="1" s="1"/>
  <c r="H20" i="1"/>
  <c r="K20" i="1" s="1"/>
  <c r="I20" i="1"/>
  <c r="J20" i="1"/>
  <c r="L20" i="1"/>
  <c r="M20" i="1"/>
  <c r="O20" i="1"/>
  <c r="P20" i="1"/>
  <c r="R20" i="1"/>
  <c r="S20" i="1"/>
  <c r="T20" i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S18" i="1"/>
  <c r="R18" i="1"/>
  <c r="P18" i="1"/>
  <c r="O18" i="1"/>
  <c r="M18" i="1"/>
  <c r="L18" i="1"/>
  <c r="J18" i="1"/>
  <c r="I18" i="1"/>
  <c r="H18" i="1"/>
  <c r="Q18" i="1" s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H15" i="1"/>
  <c r="N15" i="1" s="1"/>
  <c r="I15" i="1"/>
  <c r="J15" i="1"/>
  <c r="L15" i="1"/>
  <c r="M15" i="1"/>
  <c r="O15" i="1"/>
  <c r="P15" i="1"/>
  <c r="R15" i="1"/>
  <c r="S15" i="1"/>
  <c r="T15" i="1"/>
  <c r="S14" i="1"/>
  <c r="R14" i="1"/>
  <c r="P14" i="1"/>
  <c r="O14" i="1"/>
  <c r="N14" i="1"/>
  <c r="M14" i="1"/>
  <c r="L14" i="1"/>
  <c r="J14" i="1"/>
  <c r="I14" i="1"/>
  <c r="H14" i="1"/>
  <c r="Q14" i="1" s="1"/>
  <c r="Q20" i="1" l="1"/>
  <c r="N20" i="1"/>
  <c r="T18" i="1"/>
  <c r="K18" i="1"/>
  <c r="N18" i="1"/>
  <c r="Q15" i="1"/>
  <c r="K15" i="1"/>
  <c r="T14" i="1"/>
  <c r="K14" i="1"/>
  <c r="E22" i="1"/>
  <c r="D22" i="1"/>
  <c r="C22" i="1"/>
  <c r="E20" i="1"/>
  <c r="D20" i="1"/>
  <c r="C20" i="1"/>
  <c r="E19" i="1"/>
  <c r="D19" i="1"/>
  <c r="C19" i="1"/>
  <c r="H17" i="1" l="1"/>
  <c r="G17" i="1"/>
  <c r="F17" i="1"/>
  <c r="J23" i="1" l="1"/>
  <c r="K23" i="1"/>
  <c r="L23" i="1"/>
  <c r="M23" i="1"/>
  <c r="N23" i="1"/>
  <c r="O23" i="1"/>
  <c r="P23" i="1"/>
  <c r="Q23" i="1"/>
  <c r="R23" i="1"/>
  <c r="S23" i="1"/>
  <c r="T23" i="1"/>
  <c r="I23" i="1"/>
  <c r="E15" i="1"/>
  <c r="D15" i="1"/>
  <c r="C15" i="1"/>
  <c r="E14" i="1"/>
  <c r="D14" i="1"/>
  <c r="C14" i="1"/>
  <c r="H21" i="1"/>
  <c r="H23" i="1" s="1"/>
  <c r="G21" i="1"/>
  <c r="G23" i="1" s="1"/>
  <c r="F21" i="1"/>
  <c r="F23" i="1" s="1"/>
</calcChain>
</file>

<file path=xl/sharedStrings.xml><?xml version="1.0" encoding="utf-8"?>
<sst xmlns="http://schemas.openxmlformats.org/spreadsheetml/2006/main" count="88" uniqueCount="67">
  <si>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</si>
  <si>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</si>
  <si>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</si>
  <si>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</si>
  <si>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</si>
  <si>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</si>
  <si>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</si>
  <si>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</si>
  <si>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</si>
  <si>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</si>
  <si>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</si>
  <si>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</si>
  <si>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</si>
  <si>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</si>
  <si>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</si>
  <si>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</si>
  <si>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</si>
  <si>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</si>
  <si>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</si>
  <si>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</si>
  <si>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</si>
  <si>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</si>
  <si>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</si>
  <si>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</si>
  <si>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</si>
  <si>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</si>
  <si>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</si>
  <si>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</si>
  <si>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</si>
  <si>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122
«Організація харчування дітей у дошкільному навчальному закладі»
Видання «Шкільний світ» 2010 р.
</t>
  </si>
  <si>
    <t>РИБНА ПАЛИЧКА З ЯЙЦЕМ</t>
  </si>
  <si>
    <t>Риба морожена "Хек тихоокеанський" (випотрошений без голови)</t>
  </si>
  <si>
    <t>Поверхня риби чиста, природного забарвлення, властивого даному виду риби; без механічних пошкоджень, ознак захворювань; запах властивий рибі, без ознак псування.</t>
  </si>
  <si>
    <t>Цибуля ріпчаста</t>
  </si>
  <si>
    <t>Цибулини визріли, здорові, цільні, сухі, незабруднені, з добре підсушеними верхніми лусками.</t>
  </si>
  <si>
    <t>Яйце куряче</t>
  </si>
  <si>
    <t>Свіжі, столові, шкаралупа чиста, міцна, цілісна.</t>
  </si>
  <si>
    <t>Я</t>
  </si>
  <si>
    <t>Маса рибного фаршу:</t>
  </si>
  <si>
    <t>Свіжі, столові,  шкаралупа чиста, міцна, цілісна.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</si>
  <si>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</si>
  <si>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панірувальних сухарів.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</si>
  <si>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</si>
  <si>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</si>
  <si>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</si>
  <si>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</si>
  <si>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</si>
  <si>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</si>
  <si>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у формі паличок, які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</si>
  <si>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скоринки: від золотавого до світло – коричневого, на розрізі: світло – сірий з жовтуватим фаршем від яєць з цибулею.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</si>
  <si>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смаженої риби з присмаком фаршу з яєць та цибулі.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</si>
  <si>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рихла.</t>
    </r>
  </si>
  <si>
    <t>1/3</t>
  </si>
  <si>
    <t>1/9</t>
  </si>
  <si>
    <t>1/6</t>
  </si>
  <si>
    <t>1/4,5</t>
  </si>
  <si>
    <t>Порціонування</t>
  </si>
  <si>
    <t>52 г ± 3 %</t>
  </si>
  <si>
    <t>77 г ± 3 %</t>
  </si>
  <si>
    <t>Маса напівфабрикату:</t>
  </si>
  <si>
    <t>ВИХІД</t>
  </si>
  <si>
    <r>
      <t xml:space="preserve">Попередньо підготовлене філе риби та цибулю пропускають через м’ясорубку, додають підготовлені (збиті) яйця, сіль та ретельно перемішують. 
Із підготовленої маси формують коржики, кладуть в середину начинку з яєць і формують палички. Панірують палички у сухарях, надавши їм продовгуватої форми, та злегка обсмажують з обох боків до утворення рум’яної скоринки на сковороді з олією, нагрітою до 150-160º С. Обсмажені палички викладають на деко та доводять до готовності в духовій шафі за температури 200-250º С (13-15 хв).
</t>
    </r>
    <r>
      <rPr>
        <b/>
        <sz val="11"/>
        <color theme="1"/>
        <rFont val="Times New Roman"/>
        <family val="1"/>
        <charset val="204"/>
      </rPr>
      <t xml:space="preserve">Начинка: </t>
    </r>
    <r>
      <rPr>
        <sz val="11"/>
        <color theme="1"/>
        <rFont val="Times New Roman"/>
        <family val="1"/>
        <charset val="204"/>
      </rPr>
      <t xml:space="preserve">оброблені яйця відварюють, чистять і нарізають кубиками.
</t>
    </r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</si>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</sst>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9" zoomScale="70" zoomScaleNormal="100" zoomScalePageLayoutView="70" workbookViewId="0">
      <selection activeCell="H17" sqref="H17"/>
    </sheetView>
  </sheetViews>
  <sheetFormatPr defaultRowHeight="14.4" x14ac:dyDescent="0.3"/>
  <cols>
    <col min="1" max="1" width="4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88671875" customWidth="1"/>
    <col min="22" max="22" width="10.88671875" customWidth="1"/>
    <col min="23" max="24" width="10.5546875" customWidth="1"/>
  </cols>
  <sheetData>
    <row r="1" spans="1:29" x14ac:dyDescent="0.3">
      <c r="A1" s="2"/>
      <c r="B1" s="49" t="s">
        <v>29</v>
      </c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  <c r="P1" s="3"/>
      <c r="Q1" s="48" t="s">
        <v>17</v>
      </c>
      <c r="R1" s="48"/>
      <c r="S1" s="48"/>
      <c r="T1" s="48"/>
      <c r="U1" s="48"/>
    </row>
    <row r="2" spans="1:29" x14ac:dyDescent="0.3">
      <c r="A2" s="2"/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  <c r="P2" s="3"/>
      <c r="Q2" s="48" t="s">
        <v>18</v>
      </c>
      <c r="R2" s="48"/>
      <c r="S2" s="48"/>
      <c r="T2" s="48"/>
      <c r="U2" s="48"/>
    </row>
    <row r="3" spans="1:29" x14ac:dyDescent="0.3">
      <c r="A3" s="2"/>
      <c r="B3" s="49"/>
      <c r="C3" s="49"/>
      <c r="D3" s="49"/>
      <c r="E3" s="49"/>
      <c r="F3" s="49"/>
      <c r="G3" s="49"/>
      <c r="H3" s="49"/>
      <c r="I3" s="2"/>
      <c r="J3" s="2"/>
      <c r="K3" s="2"/>
      <c r="L3" s="2"/>
      <c r="M3" s="2"/>
      <c r="N3" s="2"/>
      <c r="O3" s="2"/>
      <c r="P3" s="3"/>
      <c r="Q3" s="48" t="s">
        <v>19</v>
      </c>
      <c r="R3" s="48"/>
      <c r="S3" s="48"/>
      <c r="T3" s="48"/>
      <c r="U3" s="48"/>
    </row>
    <row r="4" spans="1:29" x14ac:dyDescent="0.3">
      <c r="A4" s="2"/>
      <c r="B4" s="49"/>
      <c r="C4" s="49"/>
      <c r="D4" s="49"/>
      <c r="E4" s="49"/>
      <c r="F4" s="49"/>
      <c r="G4" s="49"/>
      <c r="H4" s="49"/>
      <c r="I4" s="2"/>
      <c r="J4" s="2"/>
      <c r="K4" s="2"/>
      <c r="L4" s="2"/>
      <c r="M4" s="2"/>
      <c r="N4" s="2"/>
      <c r="O4" s="2"/>
      <c r="P4" s="3"/>
      <c r="Q4" s="48" t="s">
        <v>20</v>
      </c>
      <c r="R4" s="48"/>
      <c r="S4" s="48"/>
      <c r="T4" s="48"/>
      <c r="U4" s="48"/>
    </row>
    <row r="5" spans="1:29" s="58" customFormat="1" x14ac:dyDescent="0.3">
      <c r="A5" s="56"/>
      <c r="B5" s="49"/>
      <c r="C5" s="49"/>
      <c r="D5" s="49"/>
      <c r="E5" s="49"/>
      <c r="F5" s="49"/>
      <c r="G5" s="49"/>
      <c r="H5" s="49"/>
      <c r="I5" s="56"/>
      <c r="J5" s="56"/>
      <c r="K5" s="56"/>
      <c r="L5" s="56"/>
      <c r="M5" s="56"/>
      <c r="N5" s="56"/>
      <c r="O5" s="56"/>
      <c r="P5" s="57"/>
      <c r="Q5" s="57"/>
      <c r="R5" s="57"/>
      <c r="S5" s="57"/>
      <c r="T5" s="57"/>
      <c r="U5" s="57"/>
    </row>
    <row r="6" spans="1:29" s="58" customFormat="1" x14ac:dyDescent="0.3">
      <c r="A6" s="59" t="s">
        <v>16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9" s="58" customFormat="1" x14ac:dyDescent="0.3">
      <c r="A7" s="60" t="s">
        <v>30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58" customFormat="1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9" s="58" customFormat="1" ht="15.75" customHeight="1" x14ac:dyDescent="0.3">
      <c r="A9" s="50" t="s">
        <v>0</v>
      </c>
      <c r="B9" s="39" t="s">
        <v>14</v>
      </c>
      <c r="C9" s="62" t="s">
        <v>1</v>
      </c>
      <c r="D9" s="62"/>
      <c r="E9" s="62"/>
      <c r="F9" s="62"/>
      <c r="G9" s="62"/>
      <c r="H9" s="62"/>
      <c r="I9" s="62" t="s">
        <v>2</v>
      </c>
      <c r="J9" s="62"/>
      <c r="K9" s="62"/>
      <c r="L9" s="62"/>
      <c r="M9" s="62"/>
      <c r="N9" s="62"/>
      <c r="O9" s="62"/>
      <c r="P9" s="62"/>
      <c r="Q9" s="62"/>
      <c r="R9" s="44" t="s">
        <v>13</v>
      </c>
      <c r="S9" s="44"/>
      <c r="T9" s="44"/>
      <c r="U9" s="44" t="s">
        <v>3</v>
      </c>
      <c r="V9" s="53" t="s">
        <v>25</v>
      </c>
      <c r="W9" s="39" t="s">
        <v>26</v>
      </c>
      <c r="X9" s="63" t="s">
        <v>56</v>
      </c>
    </row>
    <row r="10" spans="1:29" s="58" customFormat="1" ht="15.75" customHeight="1" x14ac:dyDescent="0.3">
      <c r="A10" s="51"/>
      <c r="B10" s="39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44"/>
      <c r="S10" s="44"/>
      <c r="T10" s="44"/>
      <c r="U10" s="44"/>
      <c r="V10" s="54"/>
      <c r="W10" s="39"/>
      <c r="X10" s="64"/>
    </row>
    <row r="11" spans="1:29" ht="25.5" customHeight="1" x14ac:dyDescent="0.3">
      <c r="A11" s="51"/>
      <c r="B11" s="39"/>
      <c r="C11" s="43" t="s">
        <v>8</v>
      </c>
      <c r="D11" s="43"/>
      <c r="E11" s="43"/>
      <c r="F11" s="43" t="s">
        <v>9</v>
      </c>
      <c r="G11" s="43"/>
      <c r="H11" s="43"/>
      <c r="I11" s="43" t="s">
        <v>10</v>
      </c>
      <c r="J11" s="43"/>
      <c r="K11" s="43"/>
      <c r="L11" s="43" t="s">
        <v>11</v>
      </c>
      <c r="M11" s="43"/>
      <c r="N11" s="43"/>
      <c r="O11" s="43" t="s">
        <v>12</v>
      </c>
      <c r="P11" s="43"/>
      <c r="Q11" s="43"/>
      <c r="R11" s="44"/>
      <c r="S11" s="44"/>
      <c r="T11" s="44"/>
      <c r="U11" s="44"/>
      <c r="V11" s="54"/>
      <c r="W11" s="39"/>
      <c r="X11" s="64"/>
      <c r="Y11" s="58"/>
      <c r="Z11" s="58"/>
      <c r="AA11" s="58"/>
      <c r="AB11" s="58"/>
      <c r="AC11" s="58"/>
    </row>
    <row r="12" spans="1:29" x14ac:dyDescent="0.3">
      <c r="A12" s="51"/>
      <c r="B12" s="39"/>
      <c r="C12" s="45" t="s">
        <v>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7"/>
      <c r="U12" s="44"/>
      <c r="V12" s="55"/>
      <c r="W12" s="39"/>
      <c r="X12" s="65"/>
      <c r="Y12" s="58"/>
      <c r="Z12" s="58"/>
      <c r="AA12" s="58"/>
      <c r="AB12" s="58"/>
      <c r="AC12" s="58"/>
    </row>
    <row r="13" spans="1:29" ht="30.75" customHeight="1" x14ac:dyDescent="0.3">
      <c r="A13" s="52"/>
      <c r="B13" s="39"/>
      <c r="C13" s="7" t="s">
        <v>6</v>
      </c>
      <c r="D13" s="7" t="s">
        <v>7</v>
      </c>
      <c r="E13" s="7" t="s">
        <v>5</v>
      </c>
      <c r="F13" s="7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44"/>
      <c r="V13" s="7" t="s">
        <v>15</v>
      </c>
      <c r="W13" s="7" t="s">
        <v>15</v>
      </c>
      <c r="X13" s="32" t="s">
        <v>15</v>
      </c>
      <c r="Z13" s="31" t="s">
        <v>63</v>
      </c>
      <c r="AA13" s="31" t="s">
        <v>64</v>
      </c>
      <c r="AB13" s="31" t="s">
        <v>65</v>
      </c>
      <c r="AC13" s="32" t="s">
        <v>66</v>
      </c>
    </row>
    <row r="14" spans="1:29" ht="85.5" customHeight="1" x14ac:dyDescent="0.3">
      <c r="A14" s="22" t="s">
        <v>62</v>
      </c>
      <c r="B14" s="8" t="s">
        <v>31</v>
      </c>
      <c r="C14" s="9">
        <f>F14*100/(100-V14)</f>
        <v>46.511627906976742</v>
      </c>
      <c r="D14" s="9">
        <f>G14*100/(100-V14)</f>
        <v>46.511627906976742</v>
      </c>
      <c r="E14" s="9">
        <f>H14*100/(100-V14)</f>
        <v>69.774419302395358</v>
      </c>
      <c r="F14" s="10">
        <v>40</v>
      </c>
      <c r="G14" s="10">
        <v>40</v>
      </c>
      <c r="H14" s="14">
        <f>G14/0.6666</f>
        <v>60.006000600060005</v>
      </c>
      <c r="I14" s="93">
        <f t="shared" ref="I14" si="0">Z14/100*F14</f>
        <v>6.6400000000000006</v>
      </c>
      <c r="J14" s="93">
        <f t="shared" ref="J14" si="1">Z14/100*G14</f>
        <v>6.6400000000000006</v>
      </c>
      <c r="K14" s="93">
        <f t="shared" ref="K14" si="2">Z14/100*H14</f>
        <v>9.9609960996099609</v>
      </c>
      <c r="L14" s="93">
        <f t="shared" ref="L14" si="3">AA14/100*F14</f>
        <v>0.88000000000000012</v>
      </c>
      <c r="M14" s="93">
        <f t="shared" ref="M14" si="4">AA14/100*G14</f>
        <v>0.88000000000000012</v>
      </c>
      <c r="N14" s="93">
        <f t="shared" ref="N14" si="5">AA14/100*H14</f>
        <v>1.3201320132013203</v>
      </c>
      <c r="O14" s="93">
        <f t="shared" ref="O14" si="6">AB14/100*F14</f>
        <v>0</v>
      </c>
      <c r="P14" s="93">
        <f t="shared" ref="P14" si="7">AB14/100*G14</f>
        <v>0</v>
      </c>
      <c r="Q14" s="93">
        <f t="shared" ref="Q14" si="8">AB14/100*H14</f>
        <v>0</v>
      </c>
      <c r="R14" s="68">
        <f t="shared" ref="R14" si="9">AC14/100*F14</f>
        <v>34.4</v>
      </c>
      <c r="S14" s="68">
        <f t="shared" ref="S14" si="10">AC14/100*G14</f>
        <v>34.4</v>
      </c>
      <c r="T14" s="68">
        <f t="shared" ref="T14" si="11">AC14/100*H14</f>
        <v>51.605160516051605</v>
      </c>
      <c r="U14" s="34" t="s">
        <v>32</v>
      </c>
      <c r="V14" s="11">
        <v>14</v>
      </c>
      <c r="W14" s="19">
        <v>0</v>
      </c>
      <c r="X14" s="19"/>
      <c r="Y14" s="66"/>
      <c r="Z14" s="67">
        <v>16.600000000000001</v>
      </c>
      <c r="AA14" s="67">
        <v>2.2000000000000002</v>
      </c>
      <c r="AB14" s="67">
        <v>0</v>
      </c>
      <c r="AC14" s="68">
        <v>86</v>
      </c>
    </row>
    <row r="15" spans="1:29" ht="59.25" customHeight="1" x14ac:dyDescent="0.3">
      <c r="A15" s="22"/>
      <c r="B15" s="13" t="s">
        <v>33</v>
      </c>
      <c r="C15" s="9">
        <f>F15*100/(100-V15)</f>
        <v>5.9523809523809526</v>
      </c>
      <c r="D15" s="9">
        <f>G15*100/(100-V15)</f>
        <v>5.9523809523809526</v>
      </c>
      <c r="E15" s="9">
        <f>H15*100/(100-V15)</f>
        <v>8.92946437500893</v>
      </c>
      <c r="F15" s="14">
        <v>5</v>
      </c>
      <c r="G15" s="14">
        <v>5</v>
      </c>
      <c r="H15" s="14">
        <f>G15/0.6666</f>
        <v>7.5007500750075007</v>
      </c>
      <c r="I15" s="93">
        <f t="shared" ref="I15:I16" si="12">Z15/100*F15</f>
        <v>6.9999999999999993E-2</v>
      </c>
      <c r="J15" s="93">
        <f t="shared" ref="J15:J16" si="13">Z15/100*G15</f>
        <v>6.9999999999999993E-2</v>
      </c>
      <c r="K15" s="93">
        <f t="shared" ref="K15:K16" si="14">Z15/100*H15</f>
        <v>0.105010501050105</v>
      </c>
      <c r="L15" s="93">
        <f t="shared" ref="L15:L16" si="15">AA15/100*F15</f>
        <v>0</v>
      </c>
      <c r="M15" s="93">
        <f t="shared" ref="M15:M16" si="16">AA15/100*G15</f>
        <v>0</v>
      </c>
      <c r="N15" s="93">
        <f t="shared" ref="N15:N16" si="17">AA15/100*H15</f>
        <v>0</v>
      </c>
      <c r="O15" s="93">
        <f t="shared" ref="O15:O16" si="18">AB15/100*F15</f>
        <v>0.49</v>
      </c>
      <c r="P15" s="93">
        <f t="shared" ref="P15:P16" si="19">AB15/100*G15</f>
        <v>0.49</v>
      </c>
      <c r="Q15" s="93">
        <f t="shared" ref="Q15:Q16" si="20">AB15/100*H15</f>
        <v>0.73507350735073507</v>
      </c>
      <c r="R15" s="68">
        <f t="shared" ref="R15:R16" si="21">AC15/100*F15</f>
        <v>2.0499999999999998</v>
      </c>
      <c r="S15" s="68">
        <f t="shared" ref="S15:S16" si="22">AC15/100*G15</f>
        <v>2.0499999999999998</v>
      </c>
      <c r="T15" s="68">
        <f t="shared" ref="T15:T16" si="23">AC15/100*H15</f>
        <v>3.0753075307530753</v>
      </c>
      <c r="U15" s="34" t="s">
        <v>34</v>
      </c>
      <c r="V15" s="15">
        <v>16</v>
      </c>
      <c r="W15" s="19">
        <v>0</v>
      </c>
      <c r="X15" s="19"/>
      <c r="Z15" s="67">
        <v>1.4</v>
      </c>
      <c r="AA15" s="67">
        <v>0</v>
      </c>
      <c r="AB15" s="67">
        <v>9.8000000000000007</v>
      </c>
      <c r="AC15" s="68">
        <v>41</v>
      </c>
    </row>
    <row r="16" spans="1:29" ht="37.5" customHeight="1" x14ac:dyDescent="0.3">
      <c r="A16" s="22" t="s">
        <v>37</v>
      </c>
      <c r="B16" s="8" t="s">
        <v>35</v>
      </c>
      <c r="C16" s="27" t="s">
        <v>53</v>
      </c>
      <c r="D16" s="28" t="s">
        <v>53</v>
      </c>
      <c r="E16" s="28" t="s">
        <v>54</v>
      </c>
      <c r="F16" s="10">
        <v>4.4400000000000004</v>
      </c>
      <c r="G16" s="10">
        <v>4.4400000000000004</v>
      </c>
      <c r="H16" s="14">
        <f>G16/0.6666</f>
        <v>6.6606660666066615</v>
      </c>
      <c r="I16" s="93">
        <f t="shared" si="12"/>
        <v>0.56388000000000005</v>
      </c>
      <c r="J16" s="93">
        <f t="shared" si="13"/>
        <v>0.56388000000000005</v>
      </c>
      <c r="K16" s="93">
        <f t="shared" si="14"/>
        <v>0.84590459045904598</v>
      </c>
      <c r="L16" s="93">
        <f t="shared" si="15"/>
        <v>0.51060000000000005</v>
      </c>
      <c r="M16" s="93">
        <f t="shared" si="16"/>
        <v>0.51060000000000005</v>
      </c>
      <c r="N16" s="93">
        <f t="shared" si="17"/>
        <v>0.76597659765976611</v>
      </c>
      <c r="O16" s="93">
        <f t="shared" si="18"/>
        <v>3.108E-2</v>
      </c>
      <c r="P16" s="93">
        <f t="shared" si="19"/>
        <v>3.108E-2</v>
      </c>
      <c r="Q16" s="93">
        <f t="shared" si="20"/>
        <v>4.6624662466246629E-2</v>
      </c>
      <c r="R16" s="68">
        <f t="shared" si="21"/>
        <v>6.9708000000000006</v>
      </c>
      <c r="S16" s="68">
        <f t="shared" si="22"/>
        <v>6.9708000000000006</v>
      </c>
      <c r="T16" s="68">
        <f t="shared" si="23"/>
        <v>10.457245724572459</v>
      </c>
      <c r="U16" s="34" t="s">
        <v>36</v>
      </c>
      <c r="V16" s="19">
        <v>0</v>
      </c>
      <c r="W16" s="19">
        <v>0</v>
      </c>
      <c r="X16" s="19"/>
      <c r="Z16" s="67">
        <v>12.7</v>
      </c>
      <c r="AA16" s="67">
        <v>11.5</v>
      </c>
      <c r="AB16" s="67">
        <v>0.7</v>
      </c>
      <c r="AC16" s="68">
        <v>157</v>
      </c>
    </row>
    <row r="17" spans="1:29" ht="24.75" customHeight="1" x14ac:dyDescent="0.3">
      <c r="A17" s="20"/>
      <c r="B17" s="40" t="s">
        <v>38</v>
      </c>
      <c r="C17" s="41"/>
      <c r="D17" s="41"/>
      <c r="E17" s="42"/>
      <c r="F17" s="33">
        <f>SUM(F14:F16)*(100-X17)/100</f>
        <v>48.4512</v>
      </c>
      <c r="G17" s="33">
        <f>SUM(G14:G16)*(100-X17)/100</f>
        <v>48.4512</v>
      </c>
      <c r="H17" s="33">
        <f>SUM(H14:H16)*(100-X17)/100</f>
        <v>72.684068406840694</v>
      </c>
      <c r="I17" s="12"/>
      <c r="J17" s="12"/>
      <c r="K17" s="12"/>
      <c r="L17" s="12"/>
      <c r="M17" s="12"/>
      <c r="N17" s="12"/>
      <c r="O17" s="12"/>
      <c r="P17" s="12"/>
      <c r="Q17" s="12"/>
      <c r="R17" s="10"/>
      <c r="S17" s="10"/>
      <c r="T17" s="10"/>
      <c r="U17" s="35"/>
      <c r="V17" s="19">
        <v>0</v>
      </c>
      <c r="W17" s="19">
        <v>0</v>
      </c>
      <c r="X17" s="19">
        <v>2</v>
      </c>
      <c r="Z17" s="67"/>
      <c r="AA17" s="67"/>
      <c r="AB17" s="67"/>
      <c r="AC17" s="68"/>
    </row>
    <row r="18" spans="1:29" ht="36.75" customHeight="1" x14ac:dyDescent="0.3">
      <c r="A18" s="22" t="s">
        <v>37</v>
      </c>
      <c r="B18" s="17" t="s">
        <v>35</v>
      </c>
      <c r="C18" s="29" t="s">
        <v>55</v>
      </c>
      <c r="D18" s="30" t="s">
        <v>55</v>
      </c>
      <c r="E18" s="30" t="s">
        <v>52</v>
      </c>
      <c r="F18" s="10">
        <v>8.9</v>
      </c>
      <c r="G18" s="10">
        <v>8.9</v>
      </c>
      <c r="H18" s="14">
        <f>G18/0.6666</f>
        <v>13.351335133513352</v>
      </c>
      <c r="I18" s="93">
        <f t="shared" ref="I18" si="24">Z18/100*F18</f>
        <v>1.1303000000000001</v>
      </c>
      <c r="J18" s="93">
        <f t="shared" ref="J18" si="25">Z18/100*G18</f>
        <v>1.1303000000000001</v>
      </c>
      <c r="K18" s="93">
        <f t="shared" ref="K18" si="26">Z18/100*H18</f>
        <v>1.6956195619561958</v>
      </c>
      <c r="L18" s="93">
        <f t="shared" ref="L18" si="27">AA18/100*F18</f>
        <v>1.0235000000000001</v>
      </c>
      <c r="M18" s="93">
        <f t="shared" ref="M18" si="28">AA18/100*G18</f>
        <v>1.0235000000000001</v>
      </c>
      <c r="N18" s="93">
        <f t="shared" ref="N18" si="29">AA18/100*H18</f>
        <v>1.5354035403540356</v>
      </c>
      <c r="O18" s="93">
        <f t="shared" ref="O18" si="30">AB18/100*F18</f>
        <v>6.2299999999999994E-2</v>
      </c>
      <c r="P18" s="93">
        <f t="shared" ref="P18" si="31">AB18/100*G18</f>
        <v>6.2299999999999994E-2</v>
      </c>
      <c r="Q18" s="93">
        <f t="shared" ref="Q18" si="32">AB18/100*H18</f>
        <v>9.3459345934593457E-2</v>
      </c>
      <c r="R18" s="68">
        <f t="shared" ref="R18" si="33">AC18/100*F18</f>
        <v>13.973000000000001</v>
      </c>
      <c r="S18" s="68">
        <f t="shared" ref="S18" si="34">AC18/100*G18</f>
        <v>13.973000000000001</v>
      </c>
      <c r="T18" s="68">
        <f t="shared" ref="T18" si="35">AC18/100*H18</f>
        <v>20.961596159615965</v>
      </c>
      <c r="U18" s="35" t="s">
        <v>39</v>
      </c>
      <c r="V18" s="19">
        <v>0</v>
      </c>
      <c r="W18" s="19">
        <v>0</v>
      </c>
      <c r="X18" s="19"/>
      <c r="Z18" s="67">
        <v>12.7</v>
      </c>
      <c r="AA18" s="67">
        <v>11.5</v>
      </c>
      <c r="AB18" s="67">
        <v>0.7</v>
      </c>
      <c r="AC18" s="68">
        <v>157</v>
      </c>
    </row>
    <row r="19" spans="1:29" ht="93" customHeight="1" x14ac:dyDescent="0.3">
      <c r="A19" s="22" t="s">
        <v>44</v>
      </c>
      <c r="B19" s="8" t="s">
        <v>40</v>
      </c>
      <c r="C19" s="9">
        <f>F19*100/(100-V19)</f>
        <v>6</v>
      </c>
      <c r="D19" s="9">
        <f>G19*100/(100-V19)</f>
        <v>6</v>
      </c>
      <c r="E19" s="9">
        <f>H19*100/(100-V19)</f>
        <v>9.0009000900090008</v>
      </c>
      <c r="F19" s="10">
        <v>6</v>
      </c>
      <c r="G19" s="10">
        <v>6</v>
      </c>
      <c r="H19" s="14">
        <f>G19/0.6666</f>
        <v>9.0009000900090008</v>
      </c>
      <c r="I19" s="93">
        <f t="shared" ref="I19:I20" si="36">Z19/100*F19</f>
        <v>0.65400000000000003</v>
      </c>
      <c r="J19" s="93">
        <f t="shared" ref="J19:J20" si="37">Z19/100*G19</f>
        <v>0.65400000000000003</v>
      </c>
      <c r="K19" s="93">
        <f t="shared" ref="K19:K20" si="38">Z19/100*H19</f>
        <v>0.98109810981098111</v>
      </c>
      <c r="L19" s="93">
        <f t="shared" ref="L19:L20" si="39">AA19/100*F19</f>
        <v>0.09</v>
      </c>
      <c r="M19" s="93">
        <f t="shared" ref="M19:M20" si="40">AA19/100*G19</f>
        <v>0.09</v>
      </c>
      <c r="N19" s="93">
        <f t="shared" ref="N19:N20" si="41">AA19/100*H19</f>
        <v>0.13501350135013501</v>
      </c>
      <c r="O19" s="93">
        <f t="shared" ref="O19:O20" si="42">AB19/100*F19</f>
        <v>4.1760000000000002</v>
      </c>
      <c r="P19" s="93">
        <f t="shared" ref="P19:P20" si="43">AB19/100*G19</f>
        <v>4.1760000000000002</v>
      </c>
      <c r="Q19" s="93">
        <f t="shared" ref="Q19:Q20" si="44">AB19/100*H19</f>
        <v>6.2646264626462642</v>
      </c>
      <c r="R19" s="68">
        <f t="shared" ref="R19:R20" si="45">AC19/100*F19</f>
        <v>20.46</v>
      </c>
      <c r="S19" s="68">
        <f t="shared" ref="S19:S20" si="46">AC19/100*G19</f>
        <v>20.46</v>
      </c>
      <c r="T19" s="68">
        <f t="shared" ref="T19:T20" si="47">AC19/100*H19</f>
        <v>30.693069306930695</v>
      </c>
      <c r="U19" s="35" t="s">
        <v>41</v>
      </c>
      <c r="V19" s="19">
        <v>0</v>
      </c>
      <c r="W19" s="19">
        <v>0</v>
      </c>
      <c r="X19" s="19"/>
      <c r="Z19" s="67">
        <v>10.9</v>
      </c>
      <c r="AA19" s="67">
        <v>1.5</v>
      </c>
      <c r="AB19" s="67">
        <v>69.599999999999994</v>
      </c>
      <c r="AC19" s="68">
        <v>341</v>
      </c>
    </row>
    <row r="20" spans="1:29" ht="69" customHeight="1" x14ac:dyDescent="0.3">
      <c r="A20" s="20"/>
      <c r="B20" s="17" t="s">
        <v>42</v>
      </c>
      <c r="C20" s="26">
        <f>F20*100/(100-V20)</f>
        <v>0.14000000000000001</v>
      </c>
      <c r="D20" s="26">
        <f>G20*100/(100-V20)</f>
        <v>0.14000000000000001</v>
      </c>
      <c r="E20" s="26">
        <f>H20*100/(100-V20)</f>
        <v>0.21002100210021005</v>
      </c>
      <c r="F20" s="12">
        <v>0.14000000000000001</v>
      </c>
      <c r="G20" s="12">
        <v>0.14000000000000001</v>
      </c>
      <c r="H20" s="16">
        <f>G20/0.6666</f>
        <v>0.21002100210021005</v>
      </c>
      <c r="I20" s="93">
        <f t="shared" si="36"/>
        <v>0</v>
      </c>
      <c r="J20" s="93">
        <f t="shared" si="37"/>
        <v>0</v>
      </c>
      <c r="K20" s="93">
        <f t="shared" si="38"/>
        <v>0</v>
      </c>
      <c r="L20" s="93">
        <f t="shared" si="39"/>
        <v>0</v>
      </c>
      <c r="M20" s="93">
        <f t="shared" si="40"/>
        <v>0</v>
      </c>
      <c r="N20" s="93">
        <f t="shared" si="41"/>
        <v>0</v>
      </c>
      <c r="O20" s="93">
        <f t="shared" si="42"/>
        <v>0</v>
      </c>
      <c r="P20" s="93">
        <f t="shared" si="43"/>
        <v>0</v>
      </c>
      <c r="Q20" s="93">
        <f t="shared" si="44"/>
        <v>0</v>
      </c>
      <c r="R20" s="68">
        <f t="shared" si="45"/>
        <v>0</v>
      </c>
      <c r="S20" s="68">
        <f t="shared" si="46"/>
        <v>0</v>
      </c>
      <c r="T20" s="68">
        <f t="shared" si="47"/>
        <v>0</v>
      </c>
      <c r="U20" s="35" t="s">
        <v>43</v>
      </c>
      <c r="V20" s="19">
        <v>0</v>
      </c>
      <c r="W20" s="19">
        <v>0</v>
      </c>
      <c r="X20" s="19"/>
      <c r="Z20" s="67">
        <v>0</v>
      </c>
      <c r="AA20" s="67">
        <v>0</v>
      </c>
      <c r="AB20" s="67">
        <v>0</v>
      </c>
      <c r="AC20" s="68">
        <v>0</v>
      </c>
    </row>
    <row r="21" spans="1:29" ht="24.75" customHeight="1" x14ac:dyDescent="0.3">
      <c r="A21" s="20"/>
      <c r="B21" s="40" t="s">
        <v>59</v>
      </c>
      <c r="C21" s="41"/>
      <c r="D21" s="41"/>
      <c r="E21" s="42"/>
      <c r="F21" s="33">
        <f>SUM(F17:F20)</f>
        <v>63.491199999999999</v>
      </c>
      <c r="G21" s="33">
        <f t="shared" ref="G21:H21" si="48">SUM(G17:G20)</f>
        <v>63.491199999999999</v>
      </c>
      <c r="H21" s="33">
        <f t="shared" si="48"/>
        <v>95.246324632463256</v>
      </c>
      <c r="I21" s="12"/>
      <c r="J21" s="12"/>
      <c r="K21" s="12"/>
      <c r="L21" s="12"/>
      <c r="M21" s="12"/>
      <c r="N21" s="12"/>
      <c r="O21" s="12"/>
      <c r="P21" s="12"/>
      <c r="Q21" s="12"/>
      <c r="R21" s="10"/>
      <c r="S21" s="10"/>
      <c r="T21" s="10"/>
      <c r="U21" s="35"/>
      <c r="V21" s="19">
        <v>0</v>
      </c>
      <c r="W21" s="19">
        <v>0</v>
      </c>
      <c r="X21" s="19"/>
      <c r="Z21" s="67"/>
      <c r="AA21" s="67"/>
      <c r="AB21" s="67"/>
      <c r="AC21" s="68"/>
    </row>
    <row r="22" spans="1:29" ht="51.75" customHeight="1" x14ac:dyDescent="0.3">
      <c r="A22" s="21"/>
      <c r="B22" s="18" t="s">
        <v>45</v>
      </c>
      <c r="C22" s="9">
        <f>F22*100/(100-V22)</f>
        <v>1.7</v>
      </c>
      <c r="D22" s="9">
        <f>G22*100/(100-V22)</f>
        <v>1.7</v>
      </c>
      <c r="E22" s="9">
        <f>H22*100/(100-V22)</f>
        <v>2.5502550255025502</v>
      </c>
      <c r="F22" s="10">
        <v>1.7</v>
      </c>
      <c r="G22" s="10">
        <v>1.7</v>
      </c>
      <c r="H22" s="14">
        <f>G22/0.6666</f>
        <v>2.5502550255025502</v>
      </c>
      <c r="I22" s="93">
        <f t="shared" ref="I22" si="49">Z22/100*F22</f>
        <v>0</v>
      </c>
      <c r="J22" s="93">
        <f t="shared" ref="J22" si="50">Z22/100*G22</f>
        <v>0</v>
      </c>
      <c r="K22" s="93">
        <f t="shared" ref="K22" si="51">Z22/100*H22</f>
        <v>0</v>
      </c>
      <c r="L22" s="93">
        <f t="shared" ref="L22" si="52">AA22/100*F22</f>
        <v>1.6983000000000001</v>
      </c>
      <c r="M22" s="93">
        <f t="shared" ref="M22" si="53">AA22/100*G22</f>
        <v>1.6983000000000001</v>
      </c>
      <c r="N22" s="93">
        <f t="shared" ref="N22" si="54">AA22/100*H22</f>
        <v>2.5477047704770479</v>
      </c>
      <c r="O22" s="93">
        <f t="shared" ref="O22" si="55">AB22/100*F22</f>
        <v>0</v>
      </c>
      <c r="P22" s="93">
        <f t="shared" ref="P22" si="56">AB22/100*G22</f>
        <v>0</v>
      </c>
      <c r="Q22" s="93">
        <f t="shared" ref="Q22" si="57">AB22/100*H22</f>
        <v>0</v>
      </c>
      <c r="R22" s="68">
        <f t="shared" ref="R22" si="58">AC22/100*F22</f>
        <v>15.282999999999999</v>
      </c>
      <c r="S22" s="68">
        <f t="shared" ref="S22" si="59">AC22/100*G22</f>
        <v>15.282999999999999</v>
      </c>
      <c r="T22" s="68">
        <f t="shared" ref="T22" si="60">AC22/100*H22</f>
        <v>22.926792679267926</v>
      </c>
      <c r="U22" s="36" t="s">
        <v>46</v>
      </c>
      <c r="V22" s="19">
        <v>0</v>
      </c>
      <c r="W22" s="19">
        <v>0</v>
      </c>
      <c r="X22" s="19"/>
      <c r="Z22" s="67">
        <v>0</v>
      </c>
      <c r="AA22" s="67">
        <v>99.9</v>
      </c>
      <c r="AB22" s="67">
        <v>0</v>
      </c>
      <c r="AC22" s="68">
        <v>899</v>
      </c>
    </row>
    <row r="23" spans="1:29" s="58" customFormat="1" x14ac:dyDescent="0.3">
      <c r="A23" s="69"/>
      <c r="B23" s="70" t="s">
        <v>60</v>
      </c>
      <c r="C23" s="71"/>
      <c r="D23" s="71"/>
      <c r="E23" s="72"/>
      <c r="F23" s="73">
        <f>((F21+F22)*(100-W23))/100</f>
        <v>51.50104799999999</v>
      </c>
      <c r="G23" s="73">
        <f>((G21+G22)*(100-W23))/100</f>
        <v>51.50104799999999</v>
      </c>
      <c r="H23" s="73">
        <f>((H21+H22)*(100-W23))/100</f>
        <v>77.259297929792993</v>
      </c>
      <c r="I23" s="74">
        <f>SUM(I14:I22)</f>
        <v>9.0581800000000001</v>
      </c>
      <c r="J23" s="74">
        <f t="shared" ref="J23:T23" si="61">SUM(J14:J22)</f>
        <v>9.0581800000000001</v>
      </c>
      <c r="K23" s="74">
        <f t="shared" si="61"/>
        <v>13.588628862886289</v>
      </c>
      <c r="L23" s="74">
        <f t="shared" si="61"/>
        <v>4.2024000000000008</v>
      </c>
      <c r="M23" s="74">
        <f t="shared" si="61"/>
        <v>4.2024000000000008</v>
      </c>
      <c r="N23" s="74">
        <f t="shared" si="61"/>
        <v>6.3042304230423056</v>
      </c>
      <c r="O23" s="74">
        <f t="shared" si="61"/>
        <v>4.7593800000000002</v>
      </c>
      <c r="P23" s="74">
        <f t="shared" si="61"/>
        <v>4.7593800000000002</v>
      </c>
      <c r="Q23" s="74">
        <f t="shared" si="61"/>
        <v>7.1397839783978396</v>
      </c>
      <c r="R23" s="73">
        <f t="shared" si="61"/>
        <v>93.136800000000008</v>
      </c>
      <c r="S23" s="73">
        <f t="shared" si="61"/>
        <v>93.136800000000008</v>
      </c>
      <c r="T23" s="73">
        <f t="shared" si="61"/>
        <v>139.71917191719172</v>
      </c>
      <c r="U23" s="75"/>
      <c r="V23" s="76"/>
      <c r="W23" s="77">
        <v>21</v>
      </c>
      <c r="X23" s="76"/>
      <c r="Z23" s="78"/>
      <c r="AA23" s="78"/>
      <c r="AB23" s="78"/>
      <c r="AC23" s="79"/>
    </row>
    <row r="24" spans="1:29" s="58" customFormat="1" x14ac:dyDescent="0.3">
      <c r="A24" s="80"/>
      <c r="B24" s="81"/>
      <c r="C24" s="81"/>
      <c r="D24" s="81"/>
      <c r="E24" s="81"/>
      <c r="F24" s="82"/>
      <c r="G24" s="82"/>
      <c r="H24" s="82"/>
      <c r="I24" s="83"/>
      <c r="J24" s="83"/>
      <c r="K24" s="83"/>
      <c r="L24" s="83"/>
      <c r="M24" s="83"/>
      <c r="N24" s="83"/>
      <c r="O24" s="83"/>
      <c r="P24" s="83"/>
      <c r="Q24" s="83"/>
      <c r="R24" s="82"/>
      <c r="S24" s="82"/>
      <c r="T24" s="82"/>
      <c r="U24" s="84"/>
      <c r="V24" s="85"/>
      <c r="W24" s="86"/>
      <c r="X24" s="85"/>
    </row>
    <row r="25" spans="1:29" s="58" customFormat="1" x14ac:dyDescent="0.3">
      <c r="A25" s="87"/>
      <c r="B25" s="81"/>
      <c r="C25" s="88"/>
      <c r="D25" s="88"/>
      <c r="E25" s="88"/>
      <c r="F25" s="89"/>
      <c r="G25" s="89"/>
      <c r="H25" s="89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1"/>
    </row>
    <row r="26" spans="1:29" s="58" customFormat="1" x14ac:dyDescent="0.3">
      <c r="A26" s="87"/>
      <c r="B26" s="60" t="s">
        <v>21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</row>
    <row r="27" spans="1:29" s="58" customFormat="1" ht="76.5" customHeight="1" x14ac:dyDescent="0.3">
      <c r="A27" s="87"/>
      <c r="B27" s="92" t="s">
        <v>61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</row>
    <row r="28" spans="1:29" ht="16.5" customHeight="1" x14ac:dyDescent="0.3">
      <c r="A28" s="6"/>
      <c r="B28" s="25" t="s">
        <v>47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9" ht="15" customHeight="1" x14ac:dyDescent="0.3">
      <c r="A29" s="6"/>
      <c r="B29" s="2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37" t="s">
        <v>22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9" x14ac:dyDescent="0.3">
      <c r="A31" s="1"/>
      <c r="B31" s="4" t="s">
        <v>48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ht="16.5" customHeight="1" x14ac:dyDescent="0.3">
      <c r="A32" s="1"/>
      <c r="B32" s="4" t="s">
        <v>49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4" t="s">
        <v>50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 t="s">
        <v>51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37" t="s">
        <v>23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7" spans="1:21" x14ac:dyDescent="0.3">
      <c r="A37" s="1"/>
      <c r="B37" s="4" t="s">
        <v>28</v>
      </c>
      <c r="C37" s="4"/>
      <c r="D37" s="4" t="s">
        <v>57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/>
      <c r="C38" s="4"/>
      <c r="D38" s="4" t="s">
        <v>58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3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38" t="s">
        <v>24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</row>
    <row r="43" spans="1:21" x14ac:dyDescent="0.3">
      <c r="A43" s="1"/>
      <c r="B43" s="4" t="s">
        <v>27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30">
    <mergeCell ref="B23:E23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6:U36"/>
    <mergeCell ref="B42:U42"/>
    <mergeCell ref="B9:B13"/>
    <mergeCell ref="B30:U30"/>
    <mergeCell ref="B17:E17"/>
    <mergeCell ref="B21:E21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H21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2023-07-16T17:49:20Z</dcterms:modified>
</cp:coreProperties>
</file>